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Проект\"/>
    </mc:Choice>
  </mc:AlternateContent>
  <xr:revisionPtr revIDLastSave="0" documentId="13_ncr:1_{36336FB6-8518-4E9C-9713-CD2D921F0036}" xr6:coauthVersionLast="47" xr6:coauthVersionMax="47" xr10:uidLastSave="{00000000-0000-0000-0000-000000000000}"/>
  <bookViews>
    <workbookView xWindow="750" yWindow="30" windowWidth="28050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8" i="1" l="1"/>
  <c r="AI38" i="1"/>
  <c r="T38" i="1"/>
  <c r="T37" i="1" s="1"/>
  <c r="T48" i="1"/>
  <c r="T47" i="1" s="1"/>
  <c r="AT47" i="1" s="1"/>
  <c r="T54" i="1"/>
  <c r="T53" i="1" s="1"/>
  <c r="AT53" i="1" s="1"/>
  <c r="T70" i="1"/>
  <c r="T69" i="1" s="1"/>
  <c r="AT69" i="1" s="1"/>
  <c r="T83" i="1"/>
  <c r="T82" i="1" s="1"/>
  <c r="AT82" i="1" s="1"/>
  <c r="AT16" i="1"/>
  <c r="AT19" i="1"/>
  <c r="AT24" i="1"/>
  <c r="AT32" i="1"/>
  <c r="AT45" i="1"/>
  <c r="AT63" i="1"/>
  <c r="AT66" i="1"/>
  <c r="AT79" i="1"/>
  <c r="AT85" i="1"/>
  <c r="AT91" i="1"/>
  <c r="AN70" i="1"/>
  <c r="AN69" i="1" s="1"/>
  <c r="AM70" i="1"/>
  <c r="AM69" i="1" s="1"/>
  <c r="AL70" i="1"/>
  <c r="AL69" i="1" s="1"/>
  <c r="AK70" i="1"/>
  <c r="AK69" i="1" s="1"/>
  <c r="AJ70" i="1"/>
  <c r="AJ69" i="1" s="1"/>
  <c r="AI70" i="1"/>
  <c r="AI69" i="1" s="1"/>
  <c r="T103" i="1" l="1"/>
  <c r="AT37" i="1"/>
  <c r="AT13" i="1" s="1"/>
</calcChain>
</file>

<file path=xl/sharedStrings.xml><?xml version="1.0" encoding="utf-8"?>
<sst xmlns="http://schemas.openxmlformats.org/spreadsheetml/2006/main" count="430" uniqueCount="233">
  <si>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</si>
  <si>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</si>
  <si>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</si>
  <si>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</si>
  <si>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</si>
  <si>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</si>
  <si>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</si>
  <si>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</si>
  <si>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</si>
  <si>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</si>
  <si>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</si>
  <si>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</si>
  <si>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</si>
  <si>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</si>
  <si>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</si>
  <si>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</si>
  <si>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</si>
  <si>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</si>
  <si>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</si>
  <si>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</si>
  <si>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</si>
  <si>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</si>
  <si>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</si>
  <si>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</si>
  <si>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</si>
  <si>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</si>
  <si>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</si>
  <si>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</si>
  <si>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</si>
  <si>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</si>
  <si>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</si>
  <si>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</si>
  <si>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</si>
  <si>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</si>
  <si>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</si>
  <si>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</si>
  <si>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</si>
  <si>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</si>
  <si>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</si>
  <si>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</si>
  <si>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</si>
  <si>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</si>
  <si>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</si>
  <si>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</si>
  <si>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</si>
  <si>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</si>
  <si>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</si>
  <si>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</si>
  <si>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</si>
  <si>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</si>
  <si>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</si>
  <si>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</si>
  <si>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</si>
  <si>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</si>
  <si>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</si>
  <si>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</si>
  <si>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</si>
  <si>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</si>
  <si>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</si>
  <si>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</si>
  <si>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</si>
  <si>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</si>
  <si>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</si>
  <si>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</si>
  <si>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</si>
  <si>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</si>
  <si>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</si>
  <si>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</si>
  <si>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</si>
  <si>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</si>
  <si>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</si>
  <si>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</si>
  <si>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</si>
  <si>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</si>
  <si>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</si>
  <si>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</si>
  <si>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</si>
  <si>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</si>
  <si>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</si>
  <si>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</si>
  <si>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</si>
  <si>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</si>
  <si>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</si>
  <si>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</si>
  <si>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</si>
  <si>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</si>
  <si>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</si>
  <si>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</si>
  <si>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</si>
  <si>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</si>
  <si>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</si>
  <si>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</si>
  <si>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</si>
  <si>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</si>
  <si>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</si>
  <si>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</si>
  <si>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</si>
  <si>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</si>
  <si>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</si>
  <si>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</si>
  <si>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</si>
  <si>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</si>
  <si>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</si>
  <si>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</si>
  <si>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</si>
  <si>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</si>
  <si>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</si>
  <si>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</si>
  <si>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</si>
  <si>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</si>
  <si>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</si>
  <si>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</si>
  <si>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</si>
  <si>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</si>
  <si>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</si>
  <si>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</si>
  <si>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</si>
  <si>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</si>
  <si>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</si>
  <si>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</si>
  <si>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</si>
  <si>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</si>
  <si>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</si>
  <si>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</si>
  <si>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</si>
  <si>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</si>
  <si>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</si>
  <si>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</si>
  <si>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</si>
  <si>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</si>
  <si>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</si>
  <si>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</si>
  <si>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</si>
  <si>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</si>
  <si>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</si>
  <si>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</si>
  <si>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</si>
  <si>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</si>
  <si>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</si>
  <si>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</si>
  <si>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</si>
  <si>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</si>
  <si>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</si>
  <si>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</si>
  <si>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</si>
  <si>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</si>
  <si>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</si>
  <si>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</si>
  <si>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</si>
  <si>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</si>
  <si>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</si>
  <si>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</si>
  <si>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</si>
  <si>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</si>
  <si>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</si>
  <si>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</si>
  <si>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</si>
  <si>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</si>
  <si>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</si>
  <si>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</si>
  <si>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</si>
  <si>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</si>
  <si>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</si>
  <si>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</si>
  <si>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</si>
  <si>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</si>
  <si>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</si>
  <si>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</si>
  <si>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</si>
  <si>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</si>
  <si>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</si>
  <si>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</si>
  <si>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</si>
  <si>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</si>
  <si>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</si>
  <si>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</si>
  <si>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</si>
  <si>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</si>
  <si>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</si>
  <si>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</si>
  <si>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</si>
  <si>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</si>
  <si>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</si>
  <si>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</si>
  <si>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</si>
  <si>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</si>
  <si>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</si>
  <si>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</si>
  <si>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</si>
  <si>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</si>
  <si>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</si>
  <si>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</si>
  <si>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</si>
  <si>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</si>
  <si>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</si>
  <si>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</si>
  <si>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</si>
  <si>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</si>
  <si>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</si>
  <si>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</si>
  <si>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</si>
  <si>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</si>
  <si>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</si>
  <si>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</si>
  <si>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</si>
  <si>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</si>
  <si>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</si>
  <si>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</si>
  <si>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</si>
  <si>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</si>
  <si>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</si>
  <si>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</si>
  <si>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</si>
  <si>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</si>
  <si>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</si>
  <si>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</si>
  <si>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</si>
  <si>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</si>
  <si>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</si>
  <si>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</si>
  <si>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</si>
  <si>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</si>
  <si>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</si>
  <si>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</si>
  <si>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</si>
  <si>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</si>
  <si>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</si>
  <si>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</si>
  <si>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</si>
  <si>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</si>
  <si>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</si>
  <si>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</si>
  <si>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от ___.___.2022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</si>
</sst>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1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4" t="s">
        <v>211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4" t="s">
        <v>220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232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5" t="s">
        <v>214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3" t="s">
        <v>2</v>
      </c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12</v>
      </c>
      <c r="T13" s="33" t="s">
        <v>22</v>
      </c>
      <c r="U13" s="33" t="s">
        <v>14</v>
      </c>
      <c r="V13" s="33" t="s">
        <v>15</v>
      </c>
      <c r="W13" s="33" t="s">
        <v>16</v>
      </c>
      <c r="X13" s="33" t="s">
        <v>17</v>
      </c>
      <c r="Y13" s="33" t="s">
        <v>13</v>
      </c>
      <c r="Z13" s="33" t="s">
        <v>14</v>
      </c>
      <c r="AA13" s="33" t="s">
        <v>15</v>
      </c>
      <c r="AB13" s="33" t="s">
        <v>16</v>
      </c>
      <c r="AC13" s="33" t="s">
        <v>17</v>
      </c>
      <c r="AD13" s="33" t="s">
        <v>13</v>
      </c>
      <c r="AE13" s="33" t="s">
        <v>14</v>
      </c>
      <c r="AF13" s="33" t="s">
        <v>15</v>
      </c>
      <c r="AG13" s="33" t="s">
        <v>16</v>
      </c>
      <c r="AH13" s="33" t="s">
        <v>17</v>
      </c>
      <c r="AI13" s="33" t="s">
        <v>209</v>
      </c>
      <c r="AJ13" s="33" t="s">
        <v>18</v>
      </c>
      <c r="AK13" s="33" t="s">
        <v>19</v>
      </c>
      <c r="AL13" s="33" t="s">
        <v>20</v>
      </c>
      <c r="AM13" s="33" t="s">
        <v>21</v>
      </c>
      <c r="AN13" s="33" t="s">
        <v>215</v>
      </c>
      <c r="AO13" s="33" t="s">
        <v>23</v>
      </c>
      <c r="AP13" s="33" t="s">
        <v>24</v>
      </c>
      <c r="AQ13" s="33" t="s">
        <v>25</v>
      </c>
      <c r="AR13" s="33" t="s">
        <v>26</v>
      </c>
      <c r="AT13" s="22">
        <f>AT16+AT19+AT24+AT32+AT37+AT45+AT47+AT53+AT63+AT66+AT69+AT79+AT82+AT85+AT91</f>
        <v>20272.8</v>
      </c>
    </row>
    <row r="14" spans="1:46" ht="15" x14ac:dyDescent="0.25">
      <c r="A14" s="33"/>
      <c r="B14" s="33" t="s">
        <v>3</v>
      </c>
      <c r="C14" s="33" t="s">
        <v>3</v>
      </c>
      <c r="D14" s="33" t="s">
        <v>3</v>
      </c>
      <c r="E14" s="33" t="s">
        <v>3</v>
      </c>
      <c r="F14" s="33" t="s">
        <v>3</v>
      </c>
      <c r="G14" s="33" t="s">
        <v>3</v>
      </c>
      <c r="H14" s="33" t="s">
        <v>3</v>
      </c>
      <c r="I14" s="33" t="s">
        <v>3</v>
      </c>
      <c r="J14" s="33" t="s">
        <v>3</v>
      </c>
      <c r="K14" s="33" t="s">
        <v>3</v>
      </c>
      <c r="L14" s="33" t="s">
        <v>3</v>
      </c>
      <c r="M14" s="33" t="s">
        <v>3</v>
      </c>
      <c r="N14" s="33" t="s">
        <v>3</v>
      </c>
      <c r="O14" s="33" t="s">
        <v>3</v>
      </c>
      <c r="P14" s="33" t="s">
        <v>3</v>
      </c>
      <c r="Q14" s="33" t="s">
        <v>4</v>
      </c>
      <c r="R14" s="33" t="s">
        <v>5</v>
      </c>
      <c r="S14" s="33" t="s">
        <v>6</v>
      </c>
      <c r="T14" s="33" t="s">
        <v>7</v>
      </c>
      <c r="U14" s="33" t="s">
        <v>8</v>
      </c>
      <c r="V14" s="33" t="s">
        <v>9</v>
      </c>
      <c r="W14" s="33" t="s">
        <v>10</v>
      </c>
      <c r="X14" s="33" t="s">
        <v>11</v>
      </c>
      <c r="Y14" s="33" t="s">
        <v>7</v>
      </c>
      <c r="Z14" s="33" t="s">
        <v>8</v>
      </c>
      <c r="AA14" s="33" t="s">
        <v>9</v>
      </c>
      <c r="AB14" s="33" t="s">
        <v>10</v>
      </c>
      <c r="AC14" s="33" t="s">
        <v>11</v>
      </c>
      <c r="AD14" s="33" t="s">
        <v>7</v>
      </c>
      <c r="AE14" s="33" t="s">
        <v>8</v>
      </c>
      <c r="AF14" s="33" t="s">
        <v>9</v>
      </c>
      <c r="AG14" s="33" t="s">
        <v>10</v>
      </c>
      <c r="AH14" s="33" t="s">
        <v>11</v>
      </c>
      <c r="AI14" s="33" t="s">
        <v>7</v>
      </c>
      <c r="AJ14" s="33" t="s">
        <v>8</v>
      </c>
      <c r="AK14" s="33" t="s">
        <v>9</v>
      </c>
      <c r="AL14" s="33" t="s">
        <v>10</v>
      </c>
      <c r="AM14" s="33" t="s">
        <v>11</v>
      </c>
      <c r="AN14" s="33" t="s">
        <v>7</v>
      </c>
      <c r="AO14" s="33" t="s">
        <v>8</v>
      </c>
      <c r="AP14" s="33" t="s">
        <v>9</v>
      </c>
      <c r="AQ14" s="33" t="s">
        <v>10</v>
      </c>
      <c r="AR14" s="33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3730.5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3730.5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T39+T40+T41+T42+T43</f>
        <v>3730.5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AI39+AI40+AI41+AI42+AI43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AN39+AN40+AN41+AN42+AN43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81.75" customHeight="1" x14ac:dyDescent="0.25">
      <c r="A43" s="23" t="s">
        <v>228</v>
      </c>
      <c r="B43" s="12" t="s">
        <v>229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410</v>
      </c>
      <c r="R43" s="24" t="s">
        <v>35</v>
      </c>
      <c r="S43" s="12" t="s">
        <v>81</v>
      </c>
      <c r="T43" s="26">
        <v>2000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51.4" customHeight="1" x14ac:dyDescent="0.25">
      <c r="A44" s="11" t="s">
        <v>82</v>
      </c>
      <c r="B44" s="12" t="s">
        <v>83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84</v>
      </c>
      <c r="B45" s="12" t="s">
        <v>85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  <c r="AT45" s="22">
        <f>T45</f>
        <v>5</v>
      </c>
    </row>
    <row r="46" spans="1:46" ht="142.5" customHeight="1" x14ac:dyDescent="0.25">
      <c r="A46" s="16" t="s">
        <v>86</v>
      </c>
      <c r="B46" s="12" t="s">
        <v>87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81</v>
      </c>
      <c r="S46" s="12" t="s">
        <v>70</v>
      </c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88</v>
      </c>
      <c r="B47" s="12" t="s">
        <v>89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1281.5</v>
      </c>
    </row>
    <row r="48" spans="1:46" ht="26.25" customHeight="1" x14ac:dyDescent="0.25">
      <c r="A48" s="11" t="s">
        <v>90</v>
      </c>
      <c r="B48" s="12" t="s">
        <v>91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1281.5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92</v>
      </c>
      <c r="B49" s="12" t="s">
        <v>93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10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94</v>
      </c>
      <c r="B50" s="12" t="s">
        <v>95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38.299999999999997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customHeight="1" x14ac:dyDescent="0.25">
      <c r="A51" s="16" t="s">
        <v>96</v>
      </c>
      <c r="B51" s="12" t="s">
        <v>97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98</v>
      </c>
      <c r="B52" s="12" t="s">
        <v>99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1223.2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730.8</v>
      </c>
      <c r="AJ52" s="13">
        <v>0</v>
      </c>
      <c r="AK52" s="13">
        <v>0</v>
      </c>
      <c r="AL52" s="13">
        <v>0</v>
      </c>
      <c r="AM52" s="13">
        <v>0</v>
      </c>
      <c r="AN52" s="13">
        <v>752.7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100</v>
      </c>
      <c r="B53" s="12" t="s">
        <v>101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764.5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  <c r="AT53" s="22">
        <f>T53</f>
        <v>764.5</v>
      </c>
    </row>
    <row r="54" spans="1:46" ht="24.75" customHeight="1" x14ac:dyDescent="0.25">
      <c r="A54" s="11" t="s">
        <v>102</v>
      </c>
      <c r="B54" s="12" t="s">
        <v>103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SUM(T55:T62)</f>
        <v>764.5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104</v>
      </c>
      <c r="B55" s="12" t="s">
        <v>105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106</v>
      </c>
      <c r="B56" s="12" t="s">
        <v>107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108</v>
      </c>
      <c r="B57" s="12" t="s">
        <v>109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110</v>
      </c>
      <c r="B58" s="12" t="s">
        <v>111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30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112</v>
      </c>
      <c r="B59" s="12" t="s">
        <v>113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458.5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8.5" customHeight="1" x14ac:dyDescent="0.25">
      <c r="A60" s="16" t="s">
        <v>114</v>
      </c>
      <c r="B60" s="12" t="s">
        <v>115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10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customHeight="1" x14ac:dyDescent="0.25">
      <c r="A61" s="16" t="s">
        <v>116</v>
      </c>
      <c r="B61" s="12" t="s">
        <v>117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customHeight="1" x14ac:dyDescent="0.25">
      <c r="A62" s="16" t="s">
        <v>227</v>
      </c>
      <c r="B62" s="12" t="s">
        <v>118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220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119</v>
      </c>
      <c r="B63" s="12" t="s">
        <v>120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3673.1</v>
      </c>
    </row>
    <row r="64" spans="1:46" ht="28.5" customHeight="1" x14ac:dyDescent="0.25">
      <c r="A64" s="11" t="s">
        <v>121</v>
      </c>
      <c r="B64" s="12" t="s">
        <v>122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123</v>
      </c>
      <c r="B65" s="12" t="s">
        <v>124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125</v>
      </c>
      <c r="R65" s="12" t="s">
        <v>126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45" customHeight="1" x14ac:dyDescent="0.25">
      <c r="A66" s="11" t="s">
        <v>127</v>
      </c>
      <c r="B66" s="12" t="s">
        <v>128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  <c r="AT66" s="22">
        <f>T66</f>
        <v>3</v>
      </c>
    </row>
    <row r="67" spans="1:46" ht="34.15" customHeight="1" x14ac:dyDescent="0.25">
      <c r="A67" s="11" t="s">
        <v>129</v>
      </c>
      <c r="B67" s="12" t="s">
        <v>130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105.75" customHeight="1" x14ac:dyDescent="0.25">
      <c r="A68" s="16" t="s">
        <v>131</v>
      </c>
      <c r="B68" s="12" t="s">
        <v>132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133</v>
      </c>
      <c r="S68" s="12" t="s">
        <v>81</v>
      </c>
      <c r="T68" s="13">
        <v>3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60.75" customHeight="1" x14ac:dyDescent="0.25">
      <c r="A69" s="11" t="s">
        <v>134</v>
      </c>
      <c r="B69" s="12" t="s">
        <v>135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0">AI70</f>
        <v>8279.5</v>
      </c>
      <c r="AJ69" s="13">
        <f t="shared" si="0"/>
        <v>0</v>
      </c>
      <c r="AK69" s="13">
        <f t="shared" si="0"/>
        <v>0</v>
      </c>
      <c r="AL69" s="13">
        <f t="shared" si="0"/>
        <v>0</v>
      </c>
      <c r="AM69" s="13">
        <f t="shared" si="0"/>
        <v>0</v>
      </c>
      <c r="AN69" s="13">
        <f t="shared" si="0"/>
        <v>7933.9</v>
      </c>
      <c r="AO69" s="13">
        <v>0</v>
      </c>
      <c r="AP69" s="13">
        <v>0</v>
      </c>
      <c r="AQ69" s="13">
        <v>0</v>
      </c>
      <c r="AR69" s="15">
        <v>0</v>
      </c>
      <c r="AT69" s="22">
        <f>T69</f>
        <v>9444.1</v>
      </c>
    </row>
    <row r="70" spans="1:46" ht="34.15" customHeight="1" x14ac:dyDescent="0.25">
      <c r="A70" s="11" t="s">
        <v>136</v>
      </c>
      <c r="B70" s="12" t="s">
        <v>137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SUM(T71:T78)</f>
        <v>9444.1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1">SUM(AI71:AI78)</f>
        <v>8279.5</v>
      </c>
      <c r="AJ70" s="13">
        <f t="shared" si="1"/>
        <v>0</v>
      </c>
      <c r="AK70" s="13">
        <f t="shared" si="1"/>
        <v>0</v>
      </c>
      <c r="AL70" s="13">
        <f t="shared" si="1"/>
        <v>0</v>
      </c>
      <c r="AM70" s="13">
        <f t="shared" si="1"/>
        <v>0</v>
      </c>
      <c r="AN70" s="13">
        <f t="shared" si="1"/>
        <v>7933.9</v>
      </c>
      <c r="AO70" s="13">
        <v>0</v>
      </c>
      <c r="AP70" s="13">
        <v>0</v>
      </c>
      <c r="AQ70" s="13">
        <v>0</v>
      </c>
      <c r="AR70" s="15">
        <v>0</v>
      </c>
    </row>
    <row r="71" spans="1:46" ht="104.25" customHeight="1" x14ac:dyDescent="0.25">
      <c r="A71" s="16" t="s">
        <v>138</v>
      </c>
      <c r="B71" s="12" t="s">
        <v>139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140</v>
      </c>
      <c r="R71" s="12" t="s">
        <v>81</v>
      </c>
      <c r="S71" s="12" t="s">
        <v>70</v>
      </c>
      <c r="T71" s="13">
        <v>8073.6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7637.5</v>
      </c>
      <c r="AJ71" s="13">
        <v>0</v>
      </c>
      <c r="AK71" s="13">
        <v>0</v>
      </c>
      <c r="AL71" s="13">
        <v>0</v>
      </c>
      <c r="AM71" s="13">
        <v>0</v>
      </c>
      <c r="AN71" s="13">
        <v>7637.5</v>
      </c>
      <c r="AO71" s="13">
        <v>0</v>
      </c>
      <c r="AP71" s="13">
        <v>0</v>
      </c>
      <c r="AQ71" s="13">
        <v>0</v>
      </c>
      <c r="AR71" s="15">
        <v>0</v>
      </c>
    </row>
    <row r="72" spans="1:46" ht="102.75" customHeight="1" x14ac:dyDescent="0.25">
      <c r="A72" s="16" t="s">
        <v>141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33</v>
      </c>
      <c r="R72" s="12" t="s">
        <v>81</v>
      </c>
      <c r="S72" s="12" t="s">
        <v>70</v>
      </c>
      <c r="T72" s="13">
        <v>1071.4000000000001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551.9</v>
      </c>
      <c r="AJ72" s="13">
        <v>0</v>
      </c>
      <c r="AK72" s="13">
        <v>0</v>
      </c>
      <c r="AL72" s="13">
        <v>0</v>
      </c>
      <c r="AM72" s="13">
        <v>0</v>
      </c>
      <c r="AN72" s="13">
        <v>296.39999999999998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hidden="1" customHeight="1" x14ac:dyDescent="0.25">
      <c r="A73" s="16" t="s">
        <v>143</v>
      </c>
      <c r="B73" s="12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144</v>
      </c>
      <c r="R73" s="12" t="s">
        <v>81</v>
      </c>
      <c r="S73" s="12" t="s">
        <v>70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0.25" customHeight="1" x14ac:dyDescent="0.25">
      <c r="A74" s="16" t="s">
        <v>145</v>
      </c>
      <c r="B74" s="12" t="s">
        <v>146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23" t="s">
        <v>230</v>
      </c>
      <c r="B75" s="12" t="s">
        <v>231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31">
        <v>240</v>
      </c>
      <c r="R75" s="12" t="s">
        <v>81</v>
      </c>
      <c r="S75" s="12" t="s">
        <v>149</v>
      </c>
      <c r="T75" s="13">
        <v>99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116.25" customHeight="1" x14ac:dyDescent="0.25">
      <c r="A76" s="16" t="s">
        <v>147</v>
      </c>
      <c r="B76" s="12" t="s">
        <v>148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15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150</v>
      </c>
      <c r="B77" s="12" t="s">
        <v>151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152</v>
      </c>
      <c r="R77" s="12" t="s">
        <v>81</v>
      </c>
      <c r="S77" s="12" t="s">
        <v>149</v>
      </c>
      <c r="T77" s="13">
        <v>85.1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90.1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04.25" customHeight="1" x14ac:dyDescent="0.25">
      <c r="A78" s="16" t="s">
        <v>153</v>
      </c>
      <c r="B78" s="12" t="s">
        <v>154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65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34.15" customHeight="1" x14ac:dyDescent="0.25">
      <c r="A79" s="11" t="s">
        <v>155</v>
      </c>
      <c r="B79" s="12" t="s">
        <v>156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  <c r="AT79" s="22">
        <f>T79</f>
        <v>10</v>
      </c>
    </row>
    <row r="80" spans="1:46" ht="34.15" customHeight="1" x14ac:dyDescent="0.25">
      <c r="A80" s="11" t="s">
        <v>157</v>
      </c>
      <c r="B80" s="12" t="s">
        <v>158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74.25" customHeight="1" x14ac:dyDescent="0.25">
      <c r="A81" s="16" t="s">
        <v>159</v>
      </c>
      <c r="B81" s="12" t="s">
        <v>160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33</v>
      </c>
      <c r="R81" s="12" t="s">
        <v>81</v>
      </c>
      <c r="S81" s="12" t="s">
        <v>70</v>
      </c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161</v>
      </c>
      <c r="B82" s="12" t="s">
        <v>162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2">
        <f>T82</f>
        <v>161.5</v>
      </c>
    </row>
    <row r="83" spans="1:46" ht="34.15" customHeight="1" x14ac:dyDescent="0.25">
      <c r="A83" s="11" t="s">
        <v>163</v>
      </c>
      <c r="B83" s="12" t="s">
        <v>164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94.5" customHeight="1" x14ac:dyDescent="0.25">
      <c r="A84" s="16" t="s">
        <v>165</v>
      </c>
      <c r="B84" s="12" t="s">
        <v>166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167</v>
      </c>
      <c r="R84" s="12" t="s">
        <v>168</v>
      </c>
      <c r="S84" s="12" t="s">
        <v>81</v>
      </c>
      <c r="T84" s="13"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51.4" customHeight="1" x14ac:dyDescent="0.25">
      <c r="A85" s="11" t="s">
        <v>169</v>
      </c>
      <c r="B85" s="12" t="s">
        <v>170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10</v>
      </c>
    </row>
    <row r="86" spans="1:46" ht="34.15" customHeight="1" x14ac:dyDescent="0.25">
      <c r="A86" s="11" t="s">
        <v>171</v>
      </c>
      <c r="B86" s="12" t="s">
        <v>172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10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1.5" customHeight="1" x14ac:dyDescent="0.25">
      <c r="A87" s="16" t="s">
        <v>173</v>
      </c>
      <c r="B87" s="12" t="s">
        <v>174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33</v>
      </c>
      <c r="R87" s="12" t="s">
        <v>35</v>
      </c>
      <c r="S87" s="12" t="s">
        <v>42</v>
      </c>
      <c r="T87" s="13">
        <v>10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175</v>
      </c>
      <c r="B88" s="12" t="s">
        <v>176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504.6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670.8</v>
      </c>
      <c r="AJ88" s="13">
        <v>0</v>
      </c>
      <c r="AK88" s="13">
        <v>0</v>
      </c>
      <c r="AL88" s="13">
        <v>0</v>
      </c>
      <c r="AM88" s="13">
        <v>0</v>
      </c>
      <c r="AN88" s="13">
        <v>794.2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177</v>
      </c>
      <c r="B89" s="12" t="s">
        <v>178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hidden="1" customHeight="1" x14ac:dyDescent="0.25">
      <c r="A90" s="11" t="s">
        <v>179</v>
      </c>
      <c r="B90" s="12" t="s">
        <v>180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181</v>
      </c>
      <c r="R90" s="12" t="s">
        <v>81</v>
      </c>
      <c r="S90" s="12" t="s">
        <v>34</v>
      </c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customHeight="1" x14ac:dyDescent="0.25">
      <c r="A91" s="11" t="s">
        <v>182</v>
      </c>
      <c r="B91" s="12" t="s">
        <v>183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534.6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603.5</v>
      </c>
      <c r="AJ91" s="13">
        <v>0</v>
      </c>
      <c r="AK91" s="13">
        <v>0</v>
      </c>
      <c r="AL91" s="13">
        <v>0</v>
      </c>
      <c r="AM91" s="13">
        <v>0</v>
      </c>
      <c r="AN91" s="13">
        <v>914.8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534.6</v>
      </c>
    </row>
    <row r="92" spans="1:46" ht="28.5" customHeight="1" x14ac:dyDescent="0.25">
      <c r="A92" s="11" t="s">
        <v>184</v>
      </c>
      <c r="B92" s="12" t="s">
        <v>185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186</v>
      </c>
      <c r="B93" s="12" t="s">
        <v>187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188</v>
      </c>
      <c r="R93" s="12" t="s">
        <v>81</v>
      </c>
      <c r="S93" s="12" t="s">
        <v>133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26.25" customHeight="1" x14ac:dyDescent="0.25">
      <c r="A94" s="11" t="s">
        <v>189</v>
      </c>
      <c r="B94" s="12" t="s">
        <v>190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533.6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602.5</v>
      </c>
      <c r="AJ94" s="13">
        <v>0</v>
      </c>
      <c r="AK94" s="13">
        <v>0</v>
      </c>
      <c r="AL94" s="13">
        <v>0</v>
      </c>
      <c r="AM94" s="13">
        <v>0</v>
      </c>
      <c r="AN94" s="13">
        <v>913.8</v>
      </c>
      <c r="AO94" s="13">
        <v>0</v>
      </c>
      <c r="AP94" s="13">
        <v>0</v>
      </c>
      <c r="AQ94" s="13">
        <v>0</v>
      </c>
      <c r="AR94" s="15">
        <v>0</v>
      </c>
    </row>
    <row r="95" spans="1:46" ht="42" customHeight="1" x14ac:dyDescent="0.25">
      <c r="A95" s="11" t="s">
        <v>191</v>
      </c>
      <c r="B95" s="12" t="s">
        <v>192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33</v>
      </c>
      <c r="R95" s="12" t="s">
        <v>70</v>
      </c>
      <c r="S95" s="12" t="s">
        <v>193</v>
      </c>
      <c r="T95" s="13">
        <v>15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194</v>
      </c>
      <c r="B96" s="12" t="s">
        <v>192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152</v>
      </c>
      <c r="R96" s="12" t="s">
        <v>81</v>
      </c>
      <c r="S96" s="12" t="s">
        <v>149</v>
      </c>
      <c r="T96" s="13"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76.5" customHeight="1" x14ac:dyDescent="0.25">
      <c r="A97" s="11" t="s">
        <v>195</v>
      </c>
      <c r="B97" s="12" t="s">
        <v>196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140</v>
      </c>
      <c r="R97" s="12" t="s">
        <v>197</v>
      </c>
      <c r="S97" s="12" t="s">
        <v>42</v>
      </c>
      <c r="T97" s="13">
        <v>241.7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249.3</v>
      </c>
      <c r="AJ97" s="13">
        <v>0</v>
      </c>
      <c r="AK97" s="13">
        <v>0</v>
      </c>
      <c r="AL97" s="13">
        <v>0</v>
      </c>
      <c r="AM97" s="13">
        <v>0</v>
      </c>
      <c r="AN97" s="13">
        <v>257.60000000000002</v>
      </c>
      <c r="AO97" s="13">
        <v>0</v>
      </c>
      <c r="AP97" s="13">
        <v>0</v>
      </c>
      <c r="AQ97" s="13">
        <v>0</v>
      </c>
      <c r="AR97" s="15">
        <v>0</v>
      </c>
    </row>
    <row r="98" spans="1:44" ht="123" customHeight="1" x14ac:dyDescent="0.25">
      <c r="A98" s="16" t="s">
        <v>198</v>
      </c>
      <c r="B98" s="12" t="s">
        <v>199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33</v>
      </c>
      <c r="R98" s="12" t="s">
        <v>81</v>
      </c>
      <c r="S98" s="12" t="s">
        <v>70</v>
      </c>
      <c r="T98" s="13">
        <v>0.2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>
        <v>0</v>
      </c>
      <c r="AK98" s="13">
        <v>0</v>
      </c>
      <c r="AL98" s="13">
        <v>0</v>
      </c>
      <c r="AM98" s="13">
        <v>0</v>
      </c>
      <c r="AN98" s="13">
        <v>0.2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1" t="s">
        <v>200</v>
      </c>
      <c r="B99" s="12" t="s">
        <v>201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202</v>
      </c>
      <c r="R99" s="12" t="s">
        <v>81</v>
      </c>
      <c r="S99" s="12" t="s">
        <v>70</v>
      </c>
      <c r="T99" s="13">
        <v>44.9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6" t="s">
        <v>203</v>
      </c>
      <c r="B100" s="12" t="s">
        <v>204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202</v>
      </c>
      <c r="R100" s="12" t="s">
        <v>81</v>
      </c>
      <c r="S100" s="12" t="s">
        <v>205</v>
      </c>
      <c r="T100" s="13">
        <v>101.8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51.4" customHeight="1" x14ac:dyDescent="0.25">
      <c r="A101" s="11" t="s">
        <v>206</v>
      </c>
      <c r="B101" s="12" t="s">
        <v>207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181</v>
      </c>
      <c r="R101" s="12" t="s">
        <v>81</v>
      </c>
      <c r="S101" s="12" t="s">
        <v>149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333</v>
      </c>
      <c r="AJ101" s="13">
        <v>0</v>
      </c>
      <c r="AK101" s="13">
        <v>0</v>
      </c>
      <c r="AL101" s="13">
        <v>0</v>
      </c>
      <c r="AM101" s="13">
        <v>0</v>
      </c>
      <c r="AN101" s="13">
        <v>656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64.5" customHeight="1" x14ac:dyDescent="0.25">
      <c r="A102" s="18" t="s">
        <v>218</v>
      </c>
      <c r="B102" s="19" t="s">
        <v>219</v>
      </c>
      <c r="C102" s="20">
        <v>410</v>
      </c>
      <c r="D102" s="19" t="s">
        <v>35</v>
      </c>
      <c r="E102" s="19" t="s">
        <v>81</v>
      </c>
      <c r="F102" s="29">
        <v>110</v>
      </c>
      <c r="G102" s="29">
        <v>0</v>
      </c>
      <c r="H102" s="29">
        <v>0</v>
      </c>
      <c r="I102" s="18" t="s">
        <v>218</v>
      </c>
      <c r="J102" s="19" t="s">
        <v>219</v>
      </c>
      <c r="K102" s="20">
        <v>410</v>
      </c>
      <c r="L102" s="19" t="s">
        <v>35</v>
      </c>
      <c r="M102" s="19" t="s">
        <v>81</v>
      </c>
      <c r="N102" s="29">
        <v>110</v>
      </c>
      <c r="O102" s="29">
        <v>0</v>
      </c>
      <c r="P102" s="29">
        <v>0</v>
      </c>
      <c r="Q102" s="20">
        <v>410</v>
      </c>
      <c r="R102" s="19" t="s">
        <v>35</v>
      </c>
      <c r="S102" s="20">
        <v>1</v>
      </c>
      <c r="T102" s="29">
        <v>110</v>
      </c>
      <c r="U102" s="29" t="s">
        <v>81</v>
      </c>
      <c r="V102" s="29">
        <v>110</v>
      </c>
      <c r="W102" s="29">
        <v>0</v>
      </c>
      <c r="X102" s="29">
        <v>0</v>
      </c>
      <c r="Y102" s="30" t="s">
        <v>218</v>
      </c>
      <c r="Z102" s="29" t="s">
        <v>219</v>
      </c>
      <c r="AA102" s="29">
        <v>410</v>
      </c>
      <c r="AB102" s="29" t="s">
        <v>35</v>
      </c>
      <c r="AC102" s="29" t="s">
        <v>81</v>
      </c>
      <c r="AD102" s="29">
        <v>110</v>
      </c>
      <c r="AE102" s="29">
        <v>0</v>
      </c>
      <c r="AF102" s="29">
        <v>0</v>
      </c>
      <c r="AG102" s="30" t="s">
        <v>218</v>
      </c>
      <c r="AH102" s="29" t="s">
        <v>219</v>
      </c>
      <c r="AI102" s="29">
        <v>0</v>
      </c>
      <c r="AJ102" s="29" t="s">
        <v>35</v>
      </c>
      <c r="AK102" s="29" t="s">
        <v>81</v>
      </c>
      <c r="AL102" s="29">
        <v>110</v>
      </c>
      <c r="AM102" s="29">
        <v>0</v>
      </c>
      <c r="AN102" s="29">
        <v>0</v>
      </c>
      <c r="AO102" s="13"/>
      <c r="AP102" s="13"/>
      <c r="AQ102" s="13"/>
      <c r="AR102" s="15"/>
    </row>
    <row r="103" spans="1:44" ht="17.100000000000001" customHeight="1" x14ac:dyDescent="0.25">
      <c r="A103" s="11" t="s">
        <v>208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f>T16+T19+T24+T32+T37+T45+T47+T53+T63+T66+T69+T79+T82+T85+T91</f>
        <v>20272.8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13302.4</v>
      </c>
      <c r="AJ103" s="13">
        <v>0</v>
      </c>
      <c r="AK103" s="13">
        <v>0</v>
      </c>
      <c r="AL103" s="13">
        <v>0</v>
      </c>
      <c r="AM103" s="13">
        <v>0</v>
      </c>
      <c r="AN103" s="13">
        <v>13117.4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15" x14ac:dyDescent="0.25"/>
    <row r="108" spans="1:44" ht="7.5" customHeight="1" x14ac:dyDescent="0.25"/>
    <row r="109" spans="1:44" ht="14.25" hidden="1" customHeight="1" x14ac:dyDescent="0.25"/>
    <row r="110" spans="1:44" ht="14.25" hidden="1" customHeight="1" x14ac:dyDescent="0.25"/>
    <row r="111" spans="1:44" ht="48" customHeight="1" x14ac:dyDescent="0.4">
      <c r="A111" s="32" t="s">
        <v>210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1:AN111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2022-06-29T12:48:32Z</dcterms:modified>
</cp:coreProperties>
</file>